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685" yWindow="105" windowWidth="10545" windowHeight="9105"/>
  </bookViews>
  <sheets>
    <sheet name="Роспись расходов" sheetId="1" r:id="rId1"/>
  </sheets>
  <definedNames>
    <definedName name="_xlnm._FilterDatabase" localSheetId="0" hidden="1">'Роспись расходов'!$A$9:$H$9</definedName>
    <definedName name="BFT_Print_Titles" localSheetId="0">'Роспись расходов'!#REF!</definedName>
    <definedName name="LAST_CELL" localSheetId="0">'Роспись расходов'!#REF!</definedName>
    <definedName name="_xlnm.Print_Area" localSheetId="0">'Роспись расходов'!$A$1:$F$62</definedName>
  </definedNames>
  <calcPr calcId="145621"/>
</workbook>
</file>

<file path=xl/calcChain.xml><?xml version="1.0" encoding="utf-8"?>
<calcChain xmlns="http://schemas.openxmlformats.org/spreadsheetml/2006/main">
  <c r="E56" i="1" l="1"/>
  <c r="F56" i="1"/>
  <c r="D56" i="1"/>
  <c r="E54" i="1"/>
  <c r="F54" i="1"/>
  <c r="D54" i="1"/>
  <c r="E49" i="1"/>
  <c r="F49" i="1"/>
  <c r="D49" i="1"/>
  <c r="E46" i="1"/>
  <c r="F46" i="1"/>
  <c r="D46" i="1"/>
  <c r="E40" i="1"/>
  <c r="F40" i="1"/>
  <c r="D40" i="1"/>
  <c r="E35" i="1"/>
  <c r="F35" i="1"/>
  <c r="D35" i="1"/>
  <c r="E29" i="1"/>
  <c r="F29" i="1"/>
  <c r="D29" i="1"/>
  <c r="E24" i="1"/>
  <c r="F24" i="1"/>
  <c r="D24" i="1"/>
  <c r="E22" i="1"/>
  <c r="F22" i="1"/>
  <c r="D22" i="1"/>
  <c r="E14" i="1"/>
  <c r="F14" i="1"/>
  <c r="F13" i="1" l="1"/>
  <c r="E13" i="1"/>
</calcChain>
</file>

<file path=xl/sharedStrings.xml><?xml version="1.0" encoding="utf-8"?>
<sst xmlns="http://schemas.openxmlformats.org/spreadsheetml/2006/main" count="161" uniqueCount="85">
  <si>
    <t xml:space="preserve">к решению Собрания депутатов </t>
  </si>
  <si>
    <t>Каслинского муниципального района</t>
  </si>
  <si>
    <t xml:space="preserve">"О бюджете Каслинского муниципального района </t>
  </si>
  <si>
    <t>(тыс.руб.)</t>
  </si>
  <si>
    <t>Глава</t>
  </si>
  <si>
    <t>И.В. Колышев</t>
  </si>
  <si>
    <t>Наименование показателя</t>
  </si>
  <si>
    <t>Раздел</t>
  </si>
  <si>
    <t>Подраздел</t>
  </si>
  <si>
    <t>ВСЕГО: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</si>
  <si>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</si>
  <si>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</si>
  <si>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</si>
  <si>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</si>
  <si>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</si>
  <si>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</si>
  <si>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</si>
  <si>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</si>
  <si>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</si>
  <si>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</si>
  <si>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</si>
  <si>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</si>
  <si>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</si>
  <si>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</si>
  <si>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</si>
  <si>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</si>
  <si>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</si>
  <si>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</si>
  <si>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</si>
  <si>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</si>
  <si>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</si>
  <si>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</si>
  <si>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</si>
  <si>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</si>
  <si>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</si>
  <si>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</si>
  <si>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</si>
  <si>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</si>
  <si>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</si>
  <si>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</si>
  <si>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</si>
  <si>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07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</si>
  <si>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</si>
  <si>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</si>
  <si>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</si>
  <si>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</si>
  <si>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</si>
  <si>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</si>
  <si>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</si>
  <si>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</si>
  <si>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</si>
  <si>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10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</si>
  <si>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</si>
  <si>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</si>
  <si>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</si>
  <si>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</si>
  <si>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</si>
  <si>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11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</si>
  <si>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</si>
  <si>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</si>
  <si>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</si>
  <si>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</si>
  <si>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Резервные фонды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</si>
  <si>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</si>
  <si>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</si>
  <si>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</si>
  <si>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Жилищное хозяйство</t>
  </si>
  <si>
    <t>00</t>
  </si>
  <si>
    <t>2021 год</t>
  </si>
  <si>
    <t>2022 год</t>
  </si>
  <si>
    <t xml:space="preserve">Приложение № 6 </t>
  </si>
  <si>
    <t>Сумма</t>
  </si>
  <si>
    <t>на 2021 год и на плановый период 2022 и 2023 годов"</t>
  </si>
  <si>
    <t>от "___"_________ 2020 г № ___</t>
  </si>
  <si>
    <t>Распределение бюджетных ассигнований по разделам и подразделам классификации расходов бюджетов на 2021 год и на плановый период 2022 и 2023 годов</t>
  </si>
  <si>
    <t>2023 год</t>
  </si>
  <si>
    <t>1</t>
  </si>
  <si>
    <t>2</t>
  </si>
  <si>
    <t>3</t>
  </si>
  <si>
    <t>4</t>
  </si>
  <si>
    <t>5</t>
  </si>
  <si>
    <t>6</t>
  </si>
  <si>
    <t>"___" ________ 2020 г.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</si>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</sst>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/>
    <xf numFmtId="0" fontId="1" fillId="2" borderId="0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164" fontId="1" fillId="0" borderId="7" xfId="0" applyNumberFormat="1" applyFont="1" applyBorder="1" applyAlignment="1" applyProtection="1">
      <alignment horizontal="right" vertical="top" wrapText="1"/>
    </xf>
    <xf numFmtId="49" fontId="1" fillId="0" borderId="8" xfId="0" applyNumberFormat="1" applyFont="1" applyBorder="1" applyAlignment="1" applyProtection="1">
      <alignment horizontal="left" vertical="top" wrapText="1"/>
    </xf>
    <xf numFmtId="49" fontId="1" fillId="0" borderId="8" xfId="0" applyNumberFormat="1" applyFont="1" applyBorder="1" applyAlignment="1" applyProtection="1">
      <alignment horizontal="center" vertical="top" wrapText="1"/>
    </xf>
    <xf numFmtId="164" fontId="1" fillId="0" borderId="8" xfId="0" applyNumberFormat="1" applyFont="1" applyBorder="1" applyAlignment="1" applyProtection="1">
      <alignment horizontal="right" vertical="top" wrapText="1"/>
    </xf>
    <xf numFmtId="0" fontId="1" fillId="2" borderId="0" xfId="0" applyFont="1" applyFill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textRotation="90" wrapText="1"/>
    </xf>
    <xf numFmtId="0" fontId="2" fillId="0" borderId="0" xfId="0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abSelected="1" view="pageBreakPreview" topLeftCell="A4" zoomScale="102" zoomScaleNormal="100" zoomScaleSheetLayoutView="102" workbookViewId="0">
      <selection activeCell="D20" sqref="D20"/>
    </sheetView>
  </sheetViews>
  <sheetFormatPr defaultRowHeight="12.75" x14ac:dyDescent="0.2"/>
  <cols>
    <col min="1" max="1" width="38.85546875" customWidth="1"/>
    <col min="2" max="3" width="6" customWidth="1"/>
    <col min="4" max="6" width="12.140625" customWidth="1"/>
    <col min="7" max="7" width="22.5703125" customWidth="1"/>
    <col min="8" max="8" width="11.28515625" customWidth="1"/>
  </cols>
  <sheetData>
    <row r="1" spans="1:8" ht="15.75" x14ac:dyDescent="0.25">
      <c r="A1" s="26" t="s">
        <v>70</v>
      </c>
      <c r="B1" s="26"/>
      <c r="C1" s="26"/>
      <c r="D1" s="26"/>
      <c r="E1" s="26"/>
      <c r="F1" s="26"/>
      <c r="G1" s="3"/>
      <c r="H1" s="3"/>
    </row>
    <row r="2" spans="1:8" ht="15.75" x14ac:dyDescent="0.25">
      <c r="A2" s="26" t="s">
        <v>0</v>
      </c>
      <c r="B2" s="26"/>
      <c r="C2" s="26"/>
      <c r="D2" s="26"/>
      <c r="E2" s="26"/>
      <c r="F2" s="26"/>
      <c r="G2" s="3"/>
      <c r="H2" s="3"/>
    </row>
    <row r="3" spans="1:8" ht="15.75" x14ac:dyDescent="0.25">
      <c r="A3" s="26" t="s">
        <v>1</v>
      </c>
      <c r="B3" s="26"/>
      <c r="C3" s="26"/>
      <c r="D3" s="26"/>
      <c r="E3" s="26"/>
      <c r="F3" s="26"/>
      <c r="G3" s="3"/>
      <c r="H3" s="3"/>
    </row>
    <row r="4" spans="1:8" ht="15.75" x14ac:dyDescent="0.25">
      <c r="A4" s="26" t="s">
        <v>2</v>
      </c>
      <c r="B4" s="26"/>
      <c r="C4" s="26"/>
      <c r="D4" s="26"/>
      <c r="E4" s="26"/>
      <c r="F4" s="26"/>
      <c r="G4" s="3"/>
      <c r="H4" s="3"/>
    </row>
    <row r="5" spans="1:8" ht="15.75" x14ac:dyDescent="0.25">
      <c r="A5" s="26" t="s">
        <v>72</v>
      </c>
      <c r="B5" s="26"/>
      <c r="C5" s="26"/>
      <c r="D5" s="26"/>
      <c r="E5" s="26"/>
      <c r="F5" s="26"/>
      <c r="G5" s="3"/>
      <c r="H5" s="3"/>
    </row>
    <row r="6" spans="1:8" ht="15.75" x14ac:dyDescent="0.25">
      <c r="A6" s="25" t="s">
        <v>73</v>
      </c>
      <c r="B6" s="25"/>
      <c r="C6" s="25"/>
      <c r="D6" s="25"/>
      <c r="E6" s="25"/>
      <c r="F6" s="25"/>
      <c r="G6" s="4"/>
      <c r="H6" s="4"/>
    </row>
    <row r="7" spans="1:8" ht="15.75" x14ac:dyDescent="0.2">
      <c r="A7" s="28"/>
      <c r="B7" s="28"/>
      <c r="C7" s="28"/>
      <c r="D7" s="28"/>
      <c r="E7" s="28"/>
      <c r="F7" s="28"/>
    </row>
    <row r="8" spans="1:8" ht="43.15" customHeight="1" x14ac:dyDescent="0.2">
      <c r="A8" s="33" t="s">
        <v>74</v>
      </c>
      <c r="B8" s="33"/>
      <c r="C8" s="33"/>
      <c r="D8" s="33"/>
      <c r="E8" s="33"/>
      <c r="F8" s="33"/>
      <c r="G8" s="2"/>
      <c r="H8" s="2"/>
    </row>
    <row r="9" spans="1:8" ht="15.75" x14ac:dyDescent="0.25">
      <c r="A9" s="29"/>
      <c r="B9" s="29"/>
      <c r="C9" s="6"/>
      <c r="D9" s="6"/>
      <c r="E9" s="6"/>
      <c r="F9" s="5" t="s">
        <v>3</v>
      </c>
      <c r="G9" s="27"/>
      <c r="H9" s="27"/>
    </row>
    <row r="10" spans="1:8" ht="27.6" customHeight="1" x14ac:dyDescent="0.2">
      <c r="A10" s="30" t="s">
        <v>6</v>
      </c>
      <c r="B10" s="32" t="s">
        <v>7</v>
      </c>
      <c r="C10" s="32" t="s">
        <v>8</v>
      </c>
      <c r="D10" s="34" t="s">
        <v>71</v>
      </c>
      <c r="E10" s="35"/>
      <c r="F10" s="36"/>
    </row>
    <row r="11" spans="1:8" ht="38.450000000000003" customHeight="1" x14ac:dyDescent="0.2">
      <c r="A11" s="31"/>
      <c r="B11" s="32"/>
      <c r="C11" s="32"/>
      <c r="D11" s="8" t="s">
        <v>68</v>
      </c>
      <c r="E11" s="8" t="s">
        <v>69</v>
      </c>
      <c r="F11" s="7" t="s">
        <v>75</v>
      </c>
    </row>
    <row r="12" spans="1:8" ht="15.75" x14ac:dyDescent="0.2">
      <c r="A12" s="18" t="s">
        <v>76</v>
      </c>
      <c r="B12" s="18" t="s">
        <v>77</v>
      </c>
      <c r="C12" s="18" t="s">
        <v>78</v>
      </c>
      <c r="D12" s="8" t="s">
        <v>79</v>
      </c>
      <c r="E12" s="8" t="s">
        <v>80</v>
      </c>
      <c r="F12" s="18" t="s">
        <v>81</v>
      </c>
    </row>
    <row r="13" spans="1:8" ht="15.75" x14ac:dyDescent="0.25">
      <c r="A13" s="9" t="s">
        <v>9</v>
      </c>
      <c r="B13" s="10"/>
      <c r="C13" s="10"/>
      <c r="D13" s="11">
        <v>1304888</v>
      </c>
      <c r="E13" s="11">
        <f t="shared" ref="E13:F13" si="0">SUM(E14+E22+E24+E29+E35+E40+E46+E49+E54+E56)</f>
        <v>1360424.2</v>
      </c>
      <c r="F13" s="11">
        <f t="shared" si="0"/>
        <v>1624013.8999999997</v>
      </c>
    </row>
    <row r="14" spans="1:8" ht="31.5" x14ac:dyDescent="0.2">
      <c r="A14" s="15" t="s">
        <v>10</v>
      </c>
      <c r="B14" s="16" t="s">
        <v>12</v>
      </c>
      <c r="C14" s="16" t="s">
        <v>67</v>
      </c>
      <c r="D14" s="17">
        <v>89315.5</v>
      </c>
      <c r="E14" s="17">
        <f t="shared" ref="E14:F14" si="1">SUM(E15:E21)</f>
        <v>92070.3</v>
      </c>
      <c r="F14" s="17">
        <f t="shared" si="1"/>
        <v>92277.400000000009</v>
      </c>
    </row>
    <row r="15" spans="1:8" ht="63" x14ac:dyDescent="0.2">
      <c r="A15" s="12" t="s">
        <v>11</v>
      </c>
      <c r="B15" s="13" t="s">
        <v>12</v>
      </c>
      <c r="C15" s="13" t="s">
        <v>13</v>
      </c>
      <c r="D15" s="14">
        <v>1695</v>
      </c>
      <c r="E15" s="14">
        <v>1695</v>
      </c>
      <c r="F15" s="14">
        <v>1695</v>
      </c>
    </row>
    <row r="16" spans="1:8" ht="78.75" x14ac:dyDescent="0.2">
      <c r="A16" s="12" t="s">
        <v>14</v>
      </c>
      <c r="B16" s="13" t="s">
        <v>12</v>
      </c>
      <c r="C16" s="13" t="s">
        <v>15</v>
      </c>
      <c r="D16" s="14">
        <v>5698.8</v>
      </c>
      <c r="E16" s="14">
        <v>5441.9</v>
      </c>
      <c r="F16" s="14">
        <v>5448.8</v>
      </c>
    </row>
    <row r="17" spans="1:6" ht="94.5" x14ac:dyDescent="0.2">
      <c r="A17" s="12" t="s">
        <v>16</v>
      </c>
      <c r="B17" s="13" t="s">
        <v>12</v>
      </c>
      <c r="C17" s="13" t="s">
        <v>17</v>
      </c>
      <c r="D17" s="14">
        <v>42588.7</v>
      </c>
      <c r="E17" s="14">
        <v>43688.5</v>
      </c>
      <c r="F17" s="14">
        <v>43835.5</v>
      </c>
    </row>
    <row r="18" spans="1:6" ht="15.75" x14ac:dyDescent="0.2">
      <c r="A18" s="12" t="s">
        <v>18</v>
      </c>
      <c r="B18" s="13" t="s">
        <v>12</v>
      </c>
      <c r="C18" s="13" t="s">
        <v>19</v>
      </c>
      <c r="D18" s="14">
        <v>3.3</v>
      </c>
      <c r="E18" s="14">
        <v>19.3</v>
      </c>
      <c r="F18" s="14">
        <v>1.3</v>
      </c>
    </row>
    <row r="19" spans="1:6" ht="78.75" x14ac:dyDescent="0.2">
      <c r="A19" s="12" t="s">
        <v>20</v>
      </c>
      <c r="B19" s="13" t="s">
        <v>12</v>
      </c>
      <c r="C19" s="13" t="s">
        <v>21</v>
      </c>
      <c r="D19" s="14">
        <v>19953.7</v>
      </c>
      <c r="E19" s="14">
        <v>18692.400000000001</v>
      </c>
      <c r="F19" s="14">
        <v>18722.3</v>
      </c>
    </row>
    <row r="20" spans="1:6" ht="15.75" x14ac:dyDescent="0.2">
      <c r="A20" s="12" t="s">
        <v>62</v>
      </c>
      <c r="B20" s="13" t="s">
        <v>12</v>
      </c>
      <c r="C20" s="13" t="s">
        <v>57</v>
      </c>
      <c r="D20" s="14">
        <v>2000</v>
      </c>
      <c r="E20" s="14">
        <v>0</v>
      </c>
      <c r="F20" s="14">
        <v>0</v>
      </c>
    </row>
    <row r="21" spans="1:6" ht="31.5" x14ac:dyDescent="0.2">
      <c r="A21" s="12" t="s">
        <v>22</v>
      </c>
      <c r="B21" s="13" t="s">
        <v>12</v>
      </c>
      <c r="C21" s="13" t="s">
        <v>23</v>
      </c>
      <c r="D21" s="14">
        <v>17376</v>
      </c>
      <c r="E21" s="14">
        <v>22533.200000000001</v>
      </c>
      <c r="F21" s="14">
        <v>22574.5</v>
      </c>
    </row>
    <row r="22" spans="1:6" ht="15.75" x14ac:dyDescent="0.2">
      <c r="A22" s="15" t="s">
        <v>24</v>
      </c>
      <c r="B22" s="16" t="s">
        <v>13</v>
      </c>
      <c r="C22" s="16" t="s">
        <v>67</v>
      </c>
      <c r="D22" s="17">
        <f>D23</f>
        <v>1087.7</v>
      </c>
      <c r="E22" s="17">
        <f t="shared" ref="E22:F22" si="2">E23</f>
        <v>1098.4000000000001</v>
      </c>
      <c r="F22" s="17">
        <f t="shared" si="2"/>
        <v>1139.8</v>
      </c>
    </row>
    <row r="23" spans="1:6" ht="31.5" x14ac:dyDescent="0.2">
      <c r="A23" s="12" t="s">
        <v>25</v>
      </c>
      <c r="B23" s="13" t="s">
        <v>13</v>
      </c>
      <c r="C23" s="13" t="s">
        <v>15</v>
      </c>
      <c r="D23" s="14">
        <v>1087.7</v>
      </c>
      <c r="E23" s="14">
        <v>1098.4000000000001</v>
      </c>
      <c r="F23" s="14">
        <v>1139.8</v>
      </c>
    </row>
    <row r="24" spans="1:6" ht="63" x14ac:dyDescent="0.2">
      <c r="A24" s="15" t="s">
        <v>26</v>
      </c>
      <c r="B24" s="16" t="s">
        <v>15</v>
      </c>
      <c r="C24" s="16" t="s">
        <v>67</v>
      </c>
      <c r="D24" s="17">
        <f>SUM(D25:D28)</f>
        <v>11693.1</v>
      </c>
      <c r="E24" s="17">
        <f t="shared" ref="E24:F24" si="3">SUM(E25:E28)</f>
        <v>11139.199999999999</v>
      </c>
      <c r="F24" s="17">
        <f t="shared" si="3"/>
        <v>10863.8</v>
      </c>
    </row>
    <row r="25" spans="1:6" ht="15.75" x14ac:dyDescent="0.2">
      <c r="A25" s="12" t="s">
        <v>27</v>
      </c>
      <c r="B25" s="13" t="s">
        <v>15</v>
      </c>
      <c r="C25" s="13" t="s">
        <v>17</v>
      </c>
      <c r="D25" s="14">
        <v>1829.6</v>
      </c>
      <c r="E25" s="14">
        <v>1888.9</v>
      </c>
      <c r="F25" s="14">
        <v>1597.1</v>
      </c>
    </row>
    <row r="26" spans="1:6" ht="15.75" x14ac:dyDescent="0.2">
      <c r="A26" s="12" t="s">
        <v>84</v>
      </c>
      <c r="B26" s="13" t="s">
        <v>15</v>
      </c>
      <c r="C26" s="13" t="s">
        <v>28</v>
      </c>
      <c r="D26" s="14">
        <v>9251.2000000000007</v>
      </c>
      <c r="E26" s="14">
        <v>8648.4</v>
      </c>
      <c r="F26" s="14">
        <v>8664.6</v>
      </c>
    </row>
    <row r="27" spans="1:6" ht="63" x14ac:dyDescent="0.2">
      <c r="A27" s="12" t="s">
        <v>83</v>
      </c>
      <c r="B27" s="13" t="s">
        <v>15</v>
      </c>
      <c r="C27" s="13" t="s">
        <v>51</v>
      </c>
      <c r="D27" s="14">
        <v>582.29999999999995</v>
      </c>
      <c r="E27" s="14">
        <v>582.29999999999995</v>
      </c>
      <c r="F27" s="14">
        <v>582.29999999999995</v>
      </c>
    </row>
    <row r="28" spans="1:6" ht="47.25" x14ac:dyDescent="0.2">
      <c r="A28" s="12" t="s">
        <v>63</v>
      </c>
      <c r="B28" s="13" t="s">
        <v>15</v>
      </c>
      <c r="C28" s="13" t="s">
        <v>60</v>
      </c>
      <c r="D28" s="14">
        <v>30</v>
      </c>
      <c r="E28" s="14">
        <v>19.600000000000001</v>
      </c>
      <c r="F28" s="14">
        <v>19.8</v>
      </c>
    </row>
    <row r="29" spans="1:6" ht="15.75" x14ac:dyDescent="0.2">
      <c r="A29" s="15" t="s">
        <v>29</v>
      </c>
      <c r="B29" s="16" t="s">
        <v>17</v>
      </c>
      <c r="C29" s="16" t="s">
        <v>67</v>
      </c>
      <c r="D29" s="17">
        <f>SUM(D30:D34)</f>
        <v>79212.099999999991</v>
      </c>
      <c r="E29" s="17">
        <f t="shared" ref="E29:F29" si="4">SUM(E30:E34)</f>
        <v>69669.800000000017</v>
      </c>
      <c r="F29" s="17">
        <f t="shared" si="4"/>
        <v>70587.199999999997</v>
      </c>
    </row>
    <row r="30" spans="1:6" ht="15.75" x14ac:dyDescent="0.2">
      <c r="A30" s="12" t="s">
        <v>30</v>
      </c>
      <c r="B30" s="13" t="s">
        <v>17</v>
      </c>
      <c r="C30" s="13" t="s">
        <v>12</v>
      </c>
      <c r="D30" s="14">
        <v>400.8</v>
      </c>
      <c r="E30" s="14">
        <v>390.4</v>
      </c>
      <c r="F30" s="14">
        <v>390.6</v>
      </c>
    </row>
    <row r="31" spans="1:6" ht="15.75" x14ac:dyDescent="0.2">
      <c r="A31" s="12" t="s">
        <v>31</v>
      </c>
      <c r="B31" s="13" t="s">
        <v>17</v>
      </c>
      <c r="C31" s="13" t="s">
        <v>19</v>
      </c>
      <c r="D31" s="14">
        <v>843.8</v>
      </c>
      <c r="E31" s="14">
        <v>975.7</v>
      </c>
      <c r="F31" s="14">
        <v>605.70000000000005</v>
      </c>
    </row>
    <row r="32" spans="1:6" ht="15.75" x14ac:dyDescent="0.2">
      <c r="A32" s="12" t="s">
        <v>32</v>
      </c>
      <c r="B32" s="13" t="s">
        <v>17</v>
      </c>
      <c r="C32" s="13" t="s">
        <v>33</v>
      </c>
      <c r="D32" s="14">
        <v>3466.8</v>
      </c>
      <c r="E32" s="14">
        <v>2261</v>
      </c>
      <c r="F32" s="14">
        <v>2293.6</v>
      </c>
    </row>
    <row r="33" spans="1:6" ht="31.5" x14ac:dyDescent="0.2">
      <c r="A33" s="12" t="s">
        <v>34</v>
      </c>
      <c r="B33" s="13" t="s">
        <v>17</v>
      </c>
      <c r="C33" s="13" t="s">
        <v>28</v>
      </c>
      <c r="D33" s="14">
        <v>74470.7</v>
      </c>
      <c r="E33" s="14">
        <v>66023.100000000006</v>
      </c>
      <c r="F33" s="14">
        <v>67277.5</v>
      </c>
    </row>
    <row r="34" spans="1:6" ht="31.5" x14ac:dyDescent="0.2">
      <c r="A34" s="12" t="s">
        <v>64</v>
      </c>
      <c r="B34" s="13" t="s">
        <v>17</v>
      </c>
      <c r="C34" s="13" t="s">
        <v>65</v>
      </c>
      <c r="D34" s="14">
        <v>30</v>
      </c>
      <c r="E34" s="14">
        <v>19.600000000000001</v>
      </c>
      <c r="F34" s="14">
        <v>19.8</v>
      </c>
    </row>
    <row r="35" spans="1:6" ht="31.5" x14ac:dyDescent="0.2">
      <c r="A35" s="15" t="s">
        <v>35</v>
      </c>
      <c r="B35" s="16" t="s">
        <v>19</v>
      </c>
      <c r="C35" s="16" t="s">
        <v>67</v>
      </c>
      <c r="D35" s="17">
        <f>SUM(D36:D39)</f>
        <v>100477.9</v>
      </c>
      <c r="E35" s="17">
        <f t="shared" ref="E35:F35" si="5">SUM(E36:E39)</f>
        <v>106340.8</v>
      </c>
      <c r="F35" s="17">
        <f t="shared" si="5"/>
        <v>66549</v>
      </c>
    </row>
    <row r="36" spans="1:6" ht="15.75" x14ac:dyDescent="0.2">
      <c r="A36" s="12" t="s">
        <v>66</v>
      </c>
      <c r="B36" s="13" t="s">
        <v>19</v>
      </c>
      <c r="C36" s="13" t="s">
        <v>12</v>
      </c>
      <c r="D36" s="14">
        <v>85.8</v>
      </c>
      <c r="E36" s="14">
        <v>0</v>
      </c>
      <c r="F36" s="14">
        <v>160.69999999999999</v>
      </c>
    </row>
    <row r="37" spans="1:6" ht="15.75" x14ac:dyDescent="0.2">
      <c r="A37" s="12" t="s">
        <v>36</v>
      </c>
      <c r="B37" s="13" t="s">
        <v>19</v>
      </c>
      <c r="C37" s="13" t="s">
        <v>13</v>
      </c>
      <c r="D37" s="14">
        <v>70956.600000000006</v>
      </c>
      <c r="E37" s="14">
        <v>63235.8</v>
      </c>
      <c r="F37" s="14">
        <v>23255.8</v>
      </c>
    </row>
    <row r="38" spans="1:6" ht="15.75" x14ac:dyDescent="0.2">
      <c r="A38" s="12" t="s">
        <v>37</v>
      </c>
      <c r="B38" s="13" t="s">
        <v>19</v>
      </c>
      <c r="C38" s="13" t="s">
        <v>15</v>
      </c>
      <c r="D38" s="14">
        <v>9532.9</v>
      </c>
      <c r="E38" s="14">
        <v>11842.3</v>
      </c>
      <c r="F38" s="14">
        <v>11852.6</v>
      </c>
    </row>
    <row r="39" spans="1:6" ht="31.5" x14ac:dyDescent="0.2">
      <c r="A39" s="12" t="s">
        <v>38</v>
      </c>
      <c r="B39" s="13" t="s">
        <v>19</v>
      </c>
      <c r="C39" s="13" t="s">
        <v>19</v>
      </c>
      <c r="D39" s="14">
        <v>19902.599999999999</v>
      </c>
      <c r="E39" s="14">
        <v>31262.7</v>
      </c>
      <c r="F39" s="14">
        <v>31279.9</v>
      </c>
    </row>
    <row r="40" spans="1:6" ht="15.75" x14ac:dyDescent="0.2">
      <c r="A40" s="15" t="s">
        <v>39</v>
      </c>
      <c r="B40" s="16" t="s">
        <v>41</v>
      </c>
      <c r="C40" s="16" t="s">
        <v>67</v>
      </c>
      <c r="D40" s="17">
        <f>SUM(D41:D45)</f>
        <v>548534.5</v>
      </c>
      <c r="E40" s="17">
        <f t="shared" ref="E40:F40" si="6">SUM(E41:E45)</f>
        <v>649849.4</v>
      </c>
      <c r="F40" s="17">
        <f t="shared" si="6"/>
        <v>940328.8</v>
      </c>
    </row>
    <row r="41" spans="1:6" ht="15.75" x14ac:dyDescent="0.2">
      <c r="A41" s="12" t="s">
        <v>40</v>
      </c>
      <c r="B41" s="13" t="s">
        <v>41</v>
      </c>
      <c r="C41" s="13" t="s">
        <v>12</v>
      </c>
      <c r="D41" s="14">
        <v>173524.6</v>
      </c>
      <c r="E41" s="14">
        <v>178091.6</v>
      </c>
      <c r="F41" s="14">
        <v>178428.3</v>
      </c>
    </row>
    <row r="42" spans="1:6" ht="15.75" x14ac:dyDescent="0.2">
      <c r="A42" s="12" t="s">
        <v>42</v>
      </c>
      <c r="B42" s="13" t="s">
        <v>41</v>
      </c>
      <c r="C42" s="13" t="s">
        <v>13</v>
      </c>
      <c r="D42" s="14">
        <v>295400.5</v>
      </c>
      <c r="E42" s="14">
        <v>300093.59999999998</v>
      </c>
      <c r="F42" s="14">
        <v>286080.2</v>
      </c>
    </row>
    <row r="43" spans="1:6" ht="15.75" x14ac:dyDescent="0.2">
      <c r="A43" s="12" t="s">
        <v>43</v>
      </c>
      <c r="B43" s="13" t="s">
        <v>41</v>
      </c>
      <c r="C43" s="13" t="s">
        <v>15</v>
      </c>
      <c r="D43" s="14">
        <v>50200.9</v>
      </c>
      <c r="E43" s="14">
        <v>47619.3</v>
      </c>
      <c r="F43" s="14">
        <v>47688.9</v>
      </c>
    </row>
    <row r="44" spans="1:6" ht="15.75" x14ac:dyDescent="0.2">
      <c r="A44" s="12" t="s">
        <v>44</v>
      </c>
      <c r="B44" s="13" t="s">
        <v>41</v>
      </c>
      <c r="C44" s="13" t="s">
        <v>41</v>
      </c>
      <c r="D44" s="14">
        <v>857.5</v>
      </c>
      <c r="E44" s="14">
        <v>647.1</v>
      </c>
      <c r="F44" s="14">
        <v>652.70000000000005</v>
      </c>
    </row>
    <row r="45" spans="1:6" ht="31.5" x14ac:dyDescent="0.2">
      <c r="A45" s="12" t="s">
        <v>45</v>
      </c>
      <c r="B45" s="13" t="s">
        <v>41</v>
      </c>
      <c r="C45" s="13" t="s">
        <v>28</v>
      </c>
      <c r="D45" s="14">
        <v>28551</v>
      </c>
      <c r="E45" s="14">
        <v>123397.8</v>
      </c>
      <c r="F45" s="14">
        <v>427478.7</v>
      </c>
    </row>
    <row r="46" spans="1:6" ht="31.5" x14ac:dyDescent="0.2">
      <c r="A46" s="15" t="s">
        <v>46</v>
      </c>
      <c r="B46" s="16" t="s">
        <v>33</v>
      </c>
      <c r="C46" s="16" t="s">
        <v>67</v>
      </c>
      <c r="D46" s="17">
        <f>SUM(D47:D48)</f>
        <v>67145.100000000006</v>
      </c>
      <c r="E46" s="17">
        <f t="shared" ref="E46:F46" si="7">SUM(E47:E48)</f>
        <v>57037.1</v>
      </c>
      <c r="F46" s="17">
        <f t="shared" si="7"/>
        <v>56580.4</v>
      </c>
    </row>
    <row r="47" spans="1:6" ht="15.75" x14ac:dyDescent="0.2">
      <c r="A47" s="12" t="s">
        <v>47</v>
      </c>
      <c r="B47" s="13" t="s">
        <v>33</v>
      </c>
      <c r="C47" s="13" t="s">
        <v>12</v>
      </c>
      <c r="D47" s="14">
        <v>61181.9</v>
      </c>
      <c r="E47" s="14">
        <v>51269.7</v>
      </c>
      <c r="F47" s="14">
        <v>50807.8</v>
      </c>
    </row>
    <row r="48" spans="1:6" ht="31.5" x14ac:dyDescent="0.2">
      <c r="A48" s="12" t="s">
        <v>48</v>
      </c>
      <c r="B48" s="13" t="s">
        <v>33</v>
      </c>
      <c r="C48" s="13" t="s">
        <v>17</v>
      </c>
      <c r="D48" s="14">
        <v>5963.2</v>
      </c>
      <c r="E48" s="14">
        <v>5767.4</v>
      </c>
      <c r="F48" s="14">
        <v>5772.6</v>
      </c>
    </row>
    <row r="49" spans="1:8" ht="15.75" x14ac:dyDescent="0.2">
      <c r="A49" s="15" t="s">
        <v>49</v>
      </c>
      <c r="B49" s="16" t="s">
        <v>51</v>
      </c>
      <c r="C49" s="16" t="s">
        <v>67</v>
      </c>
      <c r="D49" s="17">
        <f>SUM(D50:D53)</f>
        <v>316734.8</v>
      </c>
      <c r="E49" s="17">
        <f t="shared" ref="E49:F49" si="8">SUM(E50:E53)</f>
        <v>318884.89999999997</v>
      </c>
      <c r="F49" s="17">
        <f t="shared" si="8"/>
        <v>329434.90000000002</v>
      </c>
    </row>
    <row r="50" spans="1:8" ht="31.5" x14ac:dyDescent="0.2">
      <c r="A50" s="12" t="s">
        <v>50</v>
      </c>
      <c r="B50" s="13" t="s">
        <v>51</v>
      </c>
      <c r="C50" s="13" t="s">
        <v>13</v>
      </c>
      <c r="D50" s="14">
        <v>29418.6</v>
      </c>
      <c r="E50" s="14">
        <v>29214.3</v>
      </c>
      <c r="F50" s="14">
        <v>29317.1</v>
      </c>
    </row>
    <row r="51" spans="1:8" ht="15.75" x14ac:dyDescent="0.2">
      <c r="A51" s="12" t="s">
        <v>52</v>
      </c>
      <c r="B51" s="13" t="s">
        <v>51</v>
      </c>
      <c r="C51" s="13" t="s">
        <v>15</v>
      </c>
      <c r="D51" s="14">
        <v>181157.1</v>
      </c>
      <c r="E51" s="14">
        <v>183028.3</v>
      </c>
      <c r="F51" s="14">
        <v>192435.20000000001</v>
      </c>
    </row>
    <row r="52" spans="1:8" ht="15.75" x14ac:dyDescent="0.2">
      <c r="A52" s="12" t="s">
        <v>53</v>
      </c>
      <c r="B52" s="13" t="s">
        <v>51</v>
      </c>
      <c r="C52" s="13" t="s">
        <v>17</v>
      </c>
      <c r="D52" s="14">
        <v>91690.4</v>
      </c>
      <c r="E52" s="14">
        <v>92199.3</v>
      </c>
      <c r="F52" s="14">
        <v>93238.9</v>
      </c>
    </row>
    <row r="53" spans="1:8" ht="31.5" x14ac:dyDescent="0.2">
      <c r="A53" s="12" t="s">
        <v>54</v>
      </c>
      <c r="B53" s="13" t="s">
        <v>51</v>
      </c>
      <c r="C53" s="13" t="s">
        <v>21</v>
      </c>
      <c r="D53" s="14">
        <v>14468.7</v>
      </c>
      <c r="E53" s="14">
        <v>14443</v>
      </c>
      <c r="F53" s="14">
        <v>14443.7</v>
      </c>
    </row>
    <row r="54" spans="1:8" ht="31.5" x14ac:dyDescent="0.2">
      <c r="A54" s="15" t="s">
        <v>55</v>
      </c>
      <c r="B54" s="16" t="s">
        <v>57</v>
      </c>
      <c r="C54" s="16" t="s">
        <v>67</v>
      </c>
      <c r="D54" s="17">
        <f>SUM(D55)</f>
        <v>18796</v>
      </c>
      <c r="E54" s="17">
        <f t="shared" ref="E54:F54" si="9">SUM(E55)</f>
        <v>23667.1</v>
      </c>
      <c r="F54" s="17">
        <f t="shared" si="9"/>
        <v>26292.400000000001</v>
      </c>
    </row>
    <row r="55" spans="1:8" ht="15.75" x14ac:dyDescent="0.2">
      <c r="A55" s="12" t="s">
        <v>56</v>
      </c>
      <c r="B55" s="13" t="s">
        <v>57</v>
      </c>
      <c r="C55" s="13" t="s">
        <v>13</v>
      </c>
      <c r="D55" s="14">
        <v>18796</v>
      </c>
      <c r="E55" s="14">
        <v>23667.1</v>
      </c>
      <c r="F55" s="14">
        <v>26292.400000000001</v>
      </c>
    </row>
    <row r="56" spans="1:8" ht="78.75" x14ac:dyDescent="0.2">
      <c r="A56" s="15" t="s">
        <v>58</v>
      </c>
      <c r="B56" s="16" t="s">
        <v>60</v>
      </c>
      <c r="C56" s="16" t="s">
        <v>67</v>
      </c>
      <c r="D56" s="17">
        <f>SUM(D57:D58)</f>
        <v>71891.3</v>
      </c>
      <c r="E56" s="17">
        <f t="shared" ref="E56:F56" si="10">SUM(E57:E58)</f>
        <v>30667.200000000001</v>
      </c>
      <c r="F56" s="17">
        <f t="shared" si="10"/>
        <v>29960.2</v>
      </c>
    </row>
    <row r="57" spans="1:8" ht="63" x14ac:dyDescent="0.2">
      <c r="A57" s="19" t="s">
        <v>59</v>
      </c>
      <c r="B57" s="20" t="s">
        <v>60</v>
      </c>
      <c r="C57" s="20" t="s">
        <v>12</v>
      </c>
      <c r="D57" s="21">
        <v>37450</v>
      </c>
      <c r="E57" s="21">
        <v>30667.200000000001</v>
      </c>
      <c r="F57" s="21">
        <v>29960.2</v>
      </c>
    </row>
    <row r="58" spans="1:8" ht="31.5" x14ac:dyDescent="0.2">
      <c r="A58" s="22" t="s">
        <v>61</v>
      </c>
      <c r="B58" s="23" t="s">
        <v>60</v>
      </c>
      <c r="C58" s="23" t="s">
        <v>15</v>
      </c>
      <c r="D58" s="24">
        <v>34441.300000000003</v>
      </c>
      <c r="E58" s="24">
        <v>0</v>
      </c>
      <c r="F58" s="24">
        <v>0</v>
      </c>
    </row>
    <row r="59" spans="1:8" s="1" customFormat="1" ht="42" customHeight="1" x14ac:dyDescent="0.25"/>
    <row r="60" spans="1:8" s="1" customFormat="1" ht="15.75" x14ac:dyDescent="0.25">
      <c r="A60" s="1" t="s">
        <v>4</v>
      </c>
    </row>
    <row r="61" spans="1:8" s="1" customFormat="1" ht="15.75" x14ac:dyDescent="0.25">
      <c r="A61" s="1" t="s">
        <v>1</v>
      </c>
      <c r="C61" s="5"/>
      <c r="D61" s="5"/>
      <c r="E61" s="5"/>
      <c r="F61" s="5" t="s">
        <v>5</v>
      </c>
      <c r="G61" s="26"/>
      <c r="H61" s="26"/>
    </row>
    <row r="62" spans="1:8" s="1" customFormat="1" ht="15.75" x14ac:dyDescent="0.25">
      <c r="C62" s="5"/>
      <c r="D62" s="5"/>
      <c r="E62" s="5"/>
      <c r="F62" s="5" t="s">
        <v>82</v>
      </c>
      <c r="G62" s="26"/>
      <c r="H62" s="26"/>
    </row>
    <row r="63" spans="1:8" s="1" customFormat="1" ht="15.75" x14ac:dyDescent="0.25"/>
    <row r="64" spans="1:8" s="1" customFormat="1" ht="15.75" x14ac:dyDescent="0.25"/>
    <row r="65" s="1" customFormat="1" ht="15.75" x14ac:dyDescent="0.25"/>
    <row r="66" s="1" customFormat="1" ht="15.75" x14ac:dyDescent="0.25"/>
    <row r="67" s="1" customFormat="1" ht="15.75" x14ac:dyDescent="0.25"/>
    <row r="68" s="1" customFormat="1" ht="15.75" x14ac:dyDescent="0.25"/>
    <row r="69" s="1" customFormat="1" ht="15.75" x14ac:dyDescent="0.25"/>
    <row r="70" s="1" customFormat="1" ht="15.75" x14ac:dyDescent="0.25"/>
    <row r="71" s="1" customFormat="1" ht="15.75" x14ac:dyDescent="0.25"/>
    <row r="72" s="1" customFormat="1" ht="15.75" x14ac:dyDescent="0.25"/>
    <row r="73" s="1" customFormat="1" ht="15.75" x14ac:dyDescent="0.25"/>
    <row r="74" s="1" customFormat="1" ht="15.75" x14ac:dyDescent="0.25"/>
    <row r="75" s="1" customFormat="1" ht="15.75" x14ac:dyDescent="0.25"/>
    <row r="76" s="1" customFormat="1" ht="15.75" x14ac:dyDescent="0.25"/>
    <row r="77" s="1" customFormat="1" ht="15.75" x14ac:dyDescent="0.25"/>
    <row r="78" s="1" customFormat="1" ht="15.75" x14ac:dyDescent="0.25"/>
    <row r="79" s="1" customFormat="1" ht="15.75" x14ac:dyDescent="0.25"/>
    <row r="80" s="1" customFormat="1" ht="15.75" x14ac:dyDescent="0.25"/>
    <row r="81" s="1" customFormat="1" ht="15.75" x14ac:dyDescent="0.25"/>
    <row r="82" s="1" customFormat="1" ht="15.75" x14ac:dyDescent="0.25"/>
    <row r="83" s="1" customFormat="1" ht="15.75" x14ac:dyDescent="0.25"/>
    <row r="84" s="1" customFormat="1" ht="15.75" x14ac:dyDescent="0.25"/>
    <row r="85" s="1" customFormat="1" ht="15.75" x14ac:dyDescent="0.25"/>
    <row r="86" s="1" customFormat="1" ht="15.75" x14ac:dyDescent="0.25"/>
    <row r="87" s="1" customFormat="1" ht="15.75" x14ac:dyDescent="0.25"/>
    <row r="88" s="1" customFormat="1" ht="15.75" x14ac:dyDescent="0.25"/>
    <row r="89" s="1" customFormat="1" ht="15.75" x14ac:dyDescent="0.25"/>
    <row r="90" s="1" customFormat="1" ht="15.75" x14ac:dyDescent="0.25"/>
    <row r="91" s="1" customFormat="1" ht="15.75" x14ac:dyDescent="0.25"/>
    <row r="92" s="1" customFormat="1" ht="15.75" x14ac:dyDescent="0.25"/>
    <row r="93" s="1" customFormat="1" ht="15.75" x14ac:dyDescent="0.25"/>
    <row r="94" s="1" customFormat="1" ht="15.75" x14ac:dyDescent="0.25"/>
    <row r="95" s="1" customFormat="1" ht="15.75" x14ac:dyDescent="0.25"/>
    <row r="96" s="1" customFormat="1" ht="15.75" x14ac:dyDescent="0.25"/>
    <row r="97" s="1" customFormat="1" ht="15.75" x14ac:dyDescent="0.25"/>
    <row r="98" s="1" customFormat="1" ht="15.75" x14ac:dyDescent="0.25"/>
    <row r="99" s="1" customFormat="1" ht="15.75" x14ac:dyDescent="0.25"/>
    <row r="100" s="1" customFormat="1" ht="15.75" x14ac:dyDescent="0.25"/>
    <row r="101" s="1" customFormat="1" ht="15.75" x14ac:dyDescent="0.25"/>
    <row r="102" s="1" customFormat="1" ht="15.75" x14ac:dyDescent="0.25"/>
    <row r="103" s="1" customFormat="1" ht="15.75" x14ac:dyDescent="0.25"/>
    <row r="104" s="1" customFormat="1" ht="15.75" x14ac:dyDescent="0.25"/>
    <row r="105" s="1" customFormat="1" ht="15.75" x14ac:dyDescent="0.25"/>
    <row r="106" s="1" customFormat="1" ht="15.75" x14ac:dyDescent="0.25"/>
    <row r="107" s="1" customFormat="1" ht="15.75" x14ac:dyDescent="0.25"/>
    <row r="108" s="1" customFormat="1" ht="15.75" x14ac:dyDescent="0.25"/>
    <row r="109" s="1" customFormat="1" ht="15.75" x14ac:dyDescent="0.25"/>
    <row r="110" s="1" customFormat="1" ht="15.75" x14ac:dyDescent="0.25"/>
    <row r="111" s="1" customFormat="1" ht="15.75" x14ac:dyDescent="0.25"/>
    <row r="112" s="1" customFormat="1" ht="15.75" x14ac:dyDescent="0.25"/>
    <row r="113" s="1" customFormat="1" ht="15.75" x14ac:dyDescent="0.25"/>
    <row r="114" s="1" customFormat="1" ht="15.75" x14ac:dyDescent="0.25"/>
    <row r="115" s="1" customFormat="1" ht="15.75" x14ac:dyDescent="0.25"/>
    <row r="116" s="1" customFormat="1" ht="15.75" x14ac:dyDescent="0.25"/>
    <row r="117" s="1" customFormat="1" ht="15.75" x14ac:dyDescent="0.25"/>
    <row r="118" s="1" customFormat="1" ht="15.75" x14ac:dyDescent="0.25"/>
    <row r="119" s="1" customFormat="1" ht="15.75" x14ac:dyDescent="0.25"/>
    <row r="120" s="1" customFormat="1" ht="15.75" x14ac:dyDescent="0.25"/>
    <row r="121" s="1" customFormat="1" ht="15.75" x14ac:dyDescent="0.25"/>
    <row r="122" s="1" customFormat="1" ht="15.75" x14ac:dyDescent="0.25"/>
    <row r="123" s="1" customFormat="1" ht="15.75" x14ac:dyDescent="0.25"/>
    <row r="124" s="1" customFormat="1" ht="15.75" x14ac:dyDescent="0.25"/>
    <row r="125" s="1" customFormat="1" ht="15.75" x14ac:dyDescent="0.25"/>
    <row r="126" s="1" customFormat="1" ht="15.75" x14ac:dyDescent="0.25"/>
    <row r="127" s="1" customFormat="1" ht="15.75" x14ac:dyDescent="0.25"/>
    <row r="128" s="1" customFormat="1" ht="15.75" x14ac:dyDescent="0.25"/>
    <row r="129" s="1" customFormat="1" ht="15.75" x14ac:dyDescent="0.25"/>
    <row r="130" s="1" customFormat="1" ht="15.75" x14ac:dyDescent="0.25"/>
    <row r="131" s="1" customFormat="1" ht="15.75" x14ac:dyDescent="0.25"/>
    <row r="132" s="1" customFormat="1" ht="15.75" x14ac:dyDescent="0.25"/>
    <row r="133" s="1" customFormat="1" ht="15.75" x14ac:dyDescent="0.25"/>
    <row r="134" s="1" customFormat="1" ht="15.75" x14ac:dyDescent="0.25"/>
    <row r="135" s="1" customFormat="1" ht="15.75" x14ac:dyDescent="0.25"/>
    <row r="136" s="1" customFormat="1" ht="15.75" x14ac:dyDescent="0.25"/>
    <row r="137" s="1" customFormat="1" ht="15.75" x14ac:dyDescent="0.25"/>
    <row r="138" s="1" customFormat="1" ht="15.75" x14ac:dyDescent="0.25"/>
    <row r="139" s="1" customFormat="1" ht="15.75" x14ac:dyDescent="0.25"/>
    <row r="140" s="1" customFormat="1" ht="15.75" x14ac:dyDescent="0.25"/>
    <row r="141" s="1" customFormat="1" ht="15.75" x14ac:dyDescent="0.25"/>
    <row r="142" s="1" customFormat="1" ht="15.75" x14ac:dyDescent="0.25"/>
    <row r="143" s="1" customFormat="1" ht="15.75" x14ac:dyDescent="0.25"/>
    <row r="144" s="1" customFormat="1" ht="15.75" x14ac:dyDescent="0.25"/>
    <row r="145" s="1" customFormat="1" ht="15.75" x14ac:dyDescent="0.25"/>
    <row r="146" s="1" customFormat="1" ht="15.75" x14ac:dyDescent="0.25"/>
    <row r="147" s="1" customFormat="1" ht="15.75" x14ac:dyDescent="0.25"/>
    <row r="148" s="1" customFormat="1" ht="15.75" x14ac:dyDescent="0.25"/>
    <row r="149" s="1" customFormat="1" ht="15.75" x14ac:dyDescent="0.25"/>
    <row r="150" s="1" customFormat="1" ht="15.75" x14ac:dyDescent="0.25"/>
    <row r="151" s="1" customFormat="1" ht="15.75" x14ac:dyDescent="0.25"/>
    <row r="152" s="1" customFormat="1" ht="15.75" x14ac:dyDescent="0.25"/>
    <row r="153" s="1" customFormat="1" ht="15.75" x14ac:dyDescent="0.25"/>
    <row r="154" s="1" customFormat="1" ht="15.75" x14ac:dyDescent="0.25"/>
    <row r="155" s="1" customFormat="1" ht="15.75" x14ac:dyDescent="0.25"/>
  </sheetData>
  <mergeCells count="16">
    <mergeCell ref="G61:H61"/>
    <mergeCell ref="G62:H62"/>
    <mergeCell ref="G9:H9"/>
    <mergeCell ref="A7:F7"/>
    <mergeCell ref="A9:B9"/>
    <mergeCell ref="A10:A11"/>
    <mergeCell ref="B10:B11"/>
    <mergeCell ref="C10:C11"/>
    <mergeCell ref="A8:F8"/>
    <mergeCell ref="D10:F10"/>
    <mergeCell ref="A6:F6"/>
    <mergeCell ref="A1:F1"/>
    <mergeCell ref="A2:F2"/>
    <mergeCell ref="A3:F3"/>
    <mergeCell ref="A4:F4"/>
    <mergeCell ref="A5:F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rep:2.46.0.76</dc:description>
  <cp:lastModifiedBy>Газенкампф Ольга</cp:lastModifiedBy>
  <cp:lastPrinted>2020-12-09T11:18:55Z</cp:lastPrinted>
  <dcterms:created xsi:type="dcterms:W3CDTF">2018-11-13T10:44:36Z</dcterms:created>
  <dcterms:modified xsi:type="dcterms:W3CDTF">2020-12-10T11:29:41Z</dcterms:modified>
</cp:coreProperties>
</file>